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Preços'!$A$13:$H$33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/>
  <c r="H17"/>
  <c r="H18"/>
  <c r="H19"/>
  <c r="H20"/>
  <c r="G28" s="1"/>
  <c r="H21"/>
  <c r="H22"/>
  <c r="H23"/>
  <c r="H24"/>
  <c r="H25"/>
  <c r="H26"/>
  <c r="H15"/>
  <c r="A5" l="1"/>
  <c r="A4"/>
  <c r="A3"/>
  <c r="F8" l="1"/>
  <c r="A6"/>
  <c r="A32"/>
  <c r="A33"/>
  <c r="A31"/>
  <c r="A30"/>
  <c r="A8"/>
  <c r="A7"/>
</calcChain>
</file>

<file path=xl/sharedStrings.xml><?xml version="1.0" encoding="utf-8"?>
<sst xmlns="http://schemas.openxmlformats.org/spreadsheetml/2006/main" count="75" uniqueCount="63">
  <si>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</si>
  <si>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</si>
  <si>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</si>
  <si>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</si>
  <si>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</si>
  <si>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</si>
  <si>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</si>
  <si>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</si>
  <si>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</si>
  <si>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</si>
  <si>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</si>
  <si>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</si>
  <si>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</si>
  <si>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</si>
  <si>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</si>
  <si>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</si>
  <si>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</si>
  <si>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</si>
  <si>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</si>
  <si>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</si>
  <si>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</si>
  <si>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</si>
  <si>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</si>
  <si>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</si>
  <si>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</si>
  <si>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</si>
  <si>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</si>
  <si>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</si>
  <si>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</si>
  <si>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</si>
  <si>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</si>
  <si>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</si>
  <si>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</si>
  <si>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</si>
  <si>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Homologação: __/__/2024</t>
  </si>
  <si>
    <t>Previsão Publicação: __/__/2024</t>
  </si>
  <si>
    <t>O pagamento do objeto de que trata a presente DISPENSA ELETRÔNICA será efetuado pela Tesouraria da PMS nos termos do Art. 7 da Instrução Normativa SEGES/ME nº 77, de 2022.</t>
  </si>
  <si>
    <t>ITEM</t>
  </si>
  <si>
    <t>A execução do objeto da presente licitação será realizada junto a Secretaria obedecendo, na íntegra, ao detalhamento do termo de referência (ANEXO II).</t>
  </si>
  <si>
    <t>ANEXO I - QUADRO DE PROPOSTA</t>
  </si>
  <si>
    <t xml:space="preserve">MENOR PREÇO </t>
  </si>
  <si>
    <t>Sec. Educação</t>
  </si>
  <si>
    <t>Acendedor de fogão automático 27,5 cm aproximadamente</t>
  </si>
  <si>
    <t>Condicionador para cabelo infantil - frasco de 500 ml</t>
  </si>
  <si>
    <t>Creme dental infantil 90 g (com flúor)</t>
  </si>
  <si>
    <t>Limpador multiuso para limpeza pesada tradicional - frasco 500 ml</t>
  </si>
  <si>
    <t xml:space="preserve">Mamadeira com capacidade de 260 ml, cores variadas,  material em policarbornato. Bico em silicone, antialergico, inodoro, atoxico, flexivel. </t>
  </si>
  <si>
    <t>Papel higienico todo branco, macio, folha dupla, picotado, gofrado, 100% fibras de celulose. Pacote com 12 rolos - 30 m x 10 cm</t>
  </si>
  <si>
    <t>Papel toalha branco picotado folha dupla - pacote com 2 rolos, 21 cm x 19 cm</t>
  </si>
  <si>
    <t>Papel toalha interfolhado, com 2 dobras, folha simples, (100% celulose virgem), branco, 23 x 21 cm - pacote com no mínimo 1000 folhas</t>
  </si>
  <si>
    <t>Sabão em pó - caixa de 1 kg</t>
  </si>
  <si>
    <t>Saco plástico para lixo, 200 litros - pacote com 100 unidades</t>
  </si>
  <si>
    <t>Saco plástico para cachorro quente, material polietileno medindo 11,5 cm x 19 cm - pacote com 100 unidades</t>
  </si>
  <si>
    <t>Toalha de prato 100% algodão com viés e estampada 0,45 x 0,65</t>
  </si>
  <si>
    <t>Unidade</t>
  </si>
  <si>
    <t>Frasco</t>
  </si>
  <si>
    <t>Pacote</t>
  </si>
  <si>
    <t>DISPENSA ELETRÔNICA Nº 080/2024</t>
  </si>
  <si>
    <t>PROCESSO ADMINISTRATIVO N° 3496/2024 de 26/09/2024</t>
  </si>
  <si>
    <t xml:space="preserve">AQUISIÇÃO DE MATERIAIS DE COPA HIGIENE E LIMPEZA </t>
  </si>
  <si>
    <t>PERÍODO DE PROPOSTAS: de 16/10/2024 até 21/10/2024 às 08:00hs</t>
  </si>
  <si>
    <t>PERÍODO DE LANCES: 21/10/2024 as 08:00 hs até 21/10/2024 as 14:00 hs</t>
  </si>
  <si>
    <t>1701.0412200192.054-3390.30.00-17040000
1701.1236500202.049-3390.30.00-15000000
1701.1236100232.051-3390.30.00-15000000
1701.1236500212.050-3390.30.00-15000000
1701.1339200262.063-3390.30.00-17040000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</si>
</sst>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/>
      <top style="hair">
        <color indexed="23"/>
      </top>
      <bottom style="hair">
        <color indexed="23"/>
      </bottom>
      <diagonal/>
    </border>
    <border>
      <left/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top" wrapText="1"/>
    </xf>
    <xf numFmtId="0" fontId="8" fillId="0" borderId="0" xfId="0" applyFont="1" applyAlignment="1" applyProtection="1">
      <alignment vertical="center"/>
      <protection hidden="1"/>
    </xf>
    <xf numFmtId="0" fontId="0" fillId="0" borderId="0" xfId="0" applyAlignment="1">
      <alignment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16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0" fontId="8" fillId="7" borderId="11" xfId="0" applyFont="1" applyFill="1" applyBorder="1" applyAlignment="1" applyProtection="1">
      <alignment horizontal="center" vertical="center" wrapText="1"/>
      <protection hidden="1"/>
    </xf>
    <xf numFmtId="168" fontId="11" fillId="0" borderId="5" xfId="0" applyNumberFormat="1" applyFont="1" applyBorder="1" applyAlignment="1">
      <alignment horizontal="center" vertical="center" wrapText="1"/>
    </xf>
    <xf numFmtId="168" fontId="11" fillId="0" borderId="6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0</xdr:rowOff>
    </xdr:from>
    <xdr:to>
      <xdr:col>4</xdr:col>
      <xdr:colOff>509986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38832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257243</xdr:colOff>
      <xdr:row>0</xdr:row>
      <xdr:rowOff>595229</xdr:rowOff>
    </xdr:from>
    <xdr:to>
      <xdr:col>8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937405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3496/2024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L44"/>
  <sheetViews>
    <sheetView tabSelected="1" topLeftCell="A4" zoomScale="130" zoomScaleNormal="130" zoomScaleSheetLayoutView="100" workbookViewId="0">
      <selection activeCell="F15" sqref="F15:F26"/>
    </sheetView>
  </sheetViews>
  <sheetFormatPr defaultColWidth="9.125" defaultRowHeight="12.9"/>
  <cols>
    <col min="1" max="1" width="4.5" style="1" customWidth="1"/>
    <col min="2" max="2" width="5.125" style="1" customWidth="1"/>
    <col min="3" max="3" width="56.375" style="2" customWidth="1"/>
    <col min="4" max="4" width="8.375" style="1" customWidth="1"/>
    <col min="5" max="5" width="8" style="1" customWidth="1"/>
    <col min="6" max="7" width="10.125" style="12" customWidth="1"/>
    <col min="8" max="8" width="10.125" style="11" customWidth="1"/>
    <col min="9" max="9" width="11.875" style="35" customWidth="1"/>
    <col min="10" max="10" width="11.5" style="2" customWidth="1"/>
    <col min="11" max="16" width="9.125" style="2"/>
    <col min="17" max="17" width="10" style="2" bestFit="1" customWidth="1"/>
    <col min="18" max="16384" width="9.125" style="2"/>
  </cols>
  <sheetData>
    <row r="1" spans="1:12" ht="58.6" customHeight="1">
      <c r="I1" s="34"/>
    </row>
    <row r="2" spans="1:12">
      <c r="A2" s="64" t="s">
        <v>39</v>
      </c>
      <c r="B2" s="64"/>
      <c r="C2" s="64"/>
      <c r="D2" s="64"/>
      <c r="E2" s="64"/>
      <c r="F2" s="64"/>
      <c r="G2" s="64"/>
      <c r="H2" s="64"/>
    </row>
    <row r="3" spans="1:12">
      <c r="A3" s="64" t="str">
        <f>UPPER(Dados!B1)</f>
        <v>DISPENSA ELETRÔNICA Nº 080/2024</v>
      </c>
      <c r="B3" s="64"/>
      <c r="C3" s="64"/>
      <c r="D3" s="64"/>
      <c r="E3" s="64"/>
      <c r="F3" s="64"/>
      <c r="G3" s="64"/>
      <c r="H3" s="64"/>
    </row>
    <row r="4" spans="1:12">
      <c r="A4" s="62" t="str">
        <f>Dados!B4</f>
        <v>PERÍODO DE PROPOSTAS: de 16/10/2024 até 21/10/2024 às 08:00hs</v>
      </c>
      <c r="B4" s="62"/>
      <c r="C4" s="62"/>
      <c r="D4" s="62"/>
      <c r="E4" s="62"/>
      <c r="F4" s="62"/>
      <c r="G4" s="62"/>
      <c r="H4" s="62"/>
    </row>
    <row r="5" spans="1:12">
      <c r="A5" s="62" t="str">
        <f>Dados!B5</f>
        <v>PERÍODO DE LANCES: 21/10/2024 as 08:00 hs até 21/10/2024 as 14:00 hs</v>
      </c>
      <c r="B5" s="62"/>
      <c r="C5" s="62"/>
      <c r="D5" s="62"/>
      <c r="E5" s="62"/>
      <c r="F5" s="62"/>
      <c r="G5" s="62"/>
      <c r="H5" s="62"/>
    </row>
    <row r="6" spans="1:12" ht="14.95" customHeight="1">
      <c r="A6" s="65" t="str">
        <f>Dados!B3</f>
        <v xml:space="preserve">AQUISIÇÃO DE MATERIAIS DE COPA HIGIENE E LIMPEZA </v>
      </c>
      <c r="B6" s="65"/>
      <c r="C6" s="65"/>
      <c r="D6" s="65"/>
      <c r="E6" s="65"/>
      <c r="F6" s="65"/>
      <c r="G6" s="65"/>
      <c r="H6" s="65"/>
    </row>
    <row r="7" spans="1:12">
      <c r="A7" s="64" t="str">
        <f>Dados!B2</f>
        <v>PROCESSO ADMINISTRATIVO N° 3496/2024 de 26/09/2024</v>
      </c>
      <c r="B7" s="64"/>
      <c r="C7" s="64"/>
      <c r="D7" s="64"/>
      <c r="E7" s="64"/>
      <c r="F7" s="64"/>
      <c r="G7" s="64"/>
      <c r="H7" s="64"/>
    </row>
    <row r="8" spans="1:12">
      <c r="A8" s="47" t="str">
        <f>Dados!B8</f>
        <v xml:space="preserve">MENOR PREÇO </v>
      </c>
      <c r="B8" s="59"/>
      <c r="C8" s="47"/>
      <c r="D8" s="62" t="s">
        <v>27</v>
      </c>
      <c r="E8" s="62"/>
      <c r="F8" s="63">
        <f>Dados!B9</f>
        <v>37007.019999999997</v>
      </c>
      <c r="G8" s="63"/>
      <c r="H8" s="47"/>
    </row>
    <row r="9" spans="1:12" ht="2.25" customHeight="1">
      <c r="A9" s="6"/>
      <c r="B9" s="6"/>
      <c r="C9" s="6"/>
      <c r="D9" s="6"/>
      <c r="E9" s="6"/>
      <c r="F9" s="13"/>
      <c r="G9" s="13"/>
      <c r="H9" s="10"/>
    </row>
    <row r="10" spans="1:12" s="8" customFormat="1" ht="12.25" customHeight="1">
      <c r="A10" s="14" t="s">
        <v>0</v>
      </c>
      <c r="B10" s="61"/>
      <c r="C10" s="61"/>
      <c r="D10" s="61"/>
      <c r="E10" s="61"/>
      <c r="F10" s="61"/>
      <c r="G10" s="61"/>
      <c r="H10" s="61"/>
      <c r="I10" s="36"/>
    </row>
    <row r="11" spans="1:12" s="8" customFormat="1" ht="12.25" customHeight="1">
      <c r="A11" s="14" t="s">
        <v>1</v>
      </c>
      <c r="B11" s="61"/>
      <c r="C11" s="61"/>
      <c r="D11" s="61"/>
      <c r="E11" s="61"/>
      <c r="F11" s="61"/>
      <c r="G11" s="61"/>
      <c r="H11" s="61"/>
      <c r="I11" s="36"/>
    </row>
    <row r="12" spans="1:12" s="8" customFormat="1" ht="12.25" customHeight="1">
      <c r="A12" s="14" t="s">
        <v>2</v>
      </c>
      <c r="B12" s="61"/>
      <c r="C12" s="61"/>
      <c r="D12" s="24" t="s">
        <v>7</v>
      </c>
      <c r="E12" s="71"/>
      <c r="F12" s="71"/>
      <c r="G12" s="71"/>
      <c r="H12" s="71"/>
      <c r="I12" s="36"/>
    </row>
    <row r="13" spans="1:12" ht="4.5999999999999996" customHeight="1">
      <c r="A13" s="3"/>
      <c r="B13" s="3"/>
      <c r="C13" s="26"/>
      <c r="D13" s="26"/>
      <c r="E13" s="26"/>
      <c r="F13" s="45"/>
      <c r="G13" s="27"/>
      <c r="H13" s="28"/>
    </row>
    <row r="14" spans="1:12" s="8" customFormat="1" ht="21.75">
      <c r="A14" s="72" t="s">
        <v>37</v>
      </c>
      <c r="B14" s="73"/>
      <c r="C14" s="29" t="s">
        <v>3</v>
      </c>
      <c r="D14" s="29" t="s">
        <v>4</v>
      </c>
      <c r="E14" s="29" t="s">
        <v>5</v>
      </c>
      <c r="F14" s="41" t="s">
        <v>23</v>
      </c>
      <c r="G14" s="41" t="s">
        <v>24</v>
      </c>
      <c r="H14" s="29" t="s">
        <v>6</v>
      </c>
      <c r="I14" s="36"/>
    </row>
    <row r="15" spans="1:12" s="8" customFormat="1" ht="10.9">
      <c r="A15" s="74">
        <v>1</v>
      </c>
      <c r="B15" s="75"/>
      <c r="C15" s="58" t="s">
        <v>42</v>
      </c>
      <c r="D15" s="30" t="s">
        <v>54</v>
      </c>
      <c r="E15" s="44">
        <v>45</v>
      </c>
      <c r="F15" s="46">
        <v>15.67</v>
      </c>
      <c r="G15" s="56"/>
      <c r="H15" s="31" t="str">
        <f>IF(G15="","",ROUND(IF(G15="","",IF(ISTEXT(G15),"NC",G15*E15)),2))</f>
        <v/>
      </c>
      <c r="I15" s="36"/>
      <c r="L15" s="7"/>
    </row>
    <row r="16" spans="1:12" s="8" customFormat="1" ht="10.9">
      <c r="A16" s="74">
        <v>2</v>
      </c>
      <c r="B16" s="75"/>
      <c r="C16" s="58" t="s">
        <v>43</v>
      </c>
      <c r="D16" s="30" t="s">
        <v>54</v>
      </c>
      <c r="E16" s="44">
        <v>250</v>
      </c>
      <c r="F16" s="46">
        <v>14.5</v>
      </c>
      <c r="G16" s="56"/>
      <c r="H16" s="31" t="str">
        <f t="shared" ref="H16:H26" si="0">IF(G16="","",ROUND(IF(G16="","",IF(ISTEXT(G16),"NC",G16*E16)),2))</f>
        <v/>
      </c>
      <c r="I16" s="36"/>
      <c r="L16" s="7"/>
    </row>
    <row r="17" spans="1:12" s="8" customFormat="1" ht="10.9">
      <c r="A17" s="74">
        <v>3</v>
      </c>
      <c r="B17" s="75"/>
      <c r="C17" s="58" t="s">
        <v>44</v>
      </c>
      <c r="D17" s="30" t="s">
        <v>54</v>
      </c>
      <c r="E17" s="44">
        <v>100</v>
      </c>
      <c r="F17" s="46">
        <v>7.06</v>
      </c>
      <c r="G17" s="56"/>
      <c r="H17" s="31" t="str">
        <f t="shared" si="0"/>
        <v/>
      </c>
      <c r="I17" s="36"/>
      <c r="L17" s="7"/>
    </row>
    <row r="18" spans="1:12" s="8" customFormat="1" ht="10.9">
      <c r="A18" s="74">
        <v>4</v>
      </c>
      <c r="B18" s="75"/>
      <c r="C18" s="58" t="s">
        <v>45</v>
      </c>
      <c r="D18" s="30" t="s">
        <v>55</v>
      </c>
      <c r="E18" s="44">
        <v>50</v>
      </c>
      <c r="F18" s="46">
        <v>4.34</v>
      </c>
      <c r="G18" s="56"/>
      <c r="H18" s="31" t="str">
        <f t="shared" si="0"/>
        <v/>
      </c>
      <c r="I18" s="36"/>
      <c r="L18" s="7"/>
    </row>
    <row r="19" spans="1:12" s="8" customFormat="1" ht="21.75">
      <c r="A19" s="74">
        <v>5</v>
      </c>
      <c r="B19" s="75"/>
      <c r="C19" s="58" t="s">
        <v>46</v>
      </c>
      <c r="D19" s="30" t="s">
        <v>54</v>
      </c>
      <c r="E19" s="44">
        <v>125</v>
      </c>
      <c r="F19" s="46">
        <v>24.43</v>
      </c>
      <c r="G19" s="56"/>
      <c r="H19" s="31" t="str">
        <f t="shared" si="0"/>
        <v/>
      </c>
      <c r="I19" s="36"/>
      <c r="L19" s="7"/>
    </row>
    <row r="20" spans="1:12" s="8" customFormat="1" ht="21.75">
      <c r="A20" s="74">
        <v>6</v>
      </c>
      <c r="B20" s="75"/>
      <c r="C20" s="58" t="s">
        <v>47</v>
      </c>
      <c r="D20" s="30" t="s">
        <v>56</v>
      </c>
      <c r="E20" s="44">
        <v>680</v>
      </c>
      <c r="F20" s="46">
        <v>16.25</v>
      </c>
      <c r="G20" s="56"/>
      <c r="H20" s="31" t="str">
        <f t="shared" si="0"/>
        <v/>
      </c>
      <c r="I20" s="36"/>
      <c r="L20" s="7"/>
    </row>
    <row r="21" spans="1:12" s="8" customFormat="1" ht="10.9">
      <c r="A21" s="74">
        <v>7</v>
      </c>
      <c r="B21" s="75"/>
      <c r="C21" s="58" t="s">
        <v>48</v>
      </c>
      <c r="D21" s="30" t="s">
        <v>56</v>
      </c>
      <c r="E21" s="44">
        <v>275</v>
      </c>
      <c r="F21" s="46">
        <v>6.74</v>
      </c>
      <c r="G21" s="56"/>
      <c r="H21" s="31" t="str">
        <f t="shared" si="0"/>
        <v/>
      </c>
      <c r="I21" s="36"/>
      <c r="L21" s="7"/>
    </row>
    <row r="22" spans="1:12" s="8" customFormat="1" ht="21.75">
      <c r="A22" s="74">
        <v>8</v>
      </c>
      <c r="B22" s="75"/>
      <c r="C22" s="58" t="s">
        <v>49</v>
      </c>
      <c r="D22" s="30" t="s">
        <v>56</v>
      </c>
      <c r="E22" s="44">
        <v>405</v>
      </c>
      <c r="F22" s="46">
        <v>16.149999999999999</v>
      </c>
      <c r="G22" s="56"/>
      <c r="H22" s="31" t="str">
        <f t="shared" si="0"/>
        <v/>
      </c>
      <c r="I22" s="36"/>
      <c r="L22" s="7"/>
    </row>
    <row r="23" spans="1:12" s="8" customFormat="1" ht="10.9">
      <c r="A23" s="74">
        <v>9</v>
      </c>
      <c r="B23" s="75"/>
      <c r="C23" s="58" t="s">
        <v>50</v>
      </c>
      <c r="D23" s="30" t="s">
        <v>54</v>
      </c>
      <c r="E23" s="44">
        <v>135</v>
      </c>
      <c r="F23" s="46">
        <v>11</v>
      </c>
      <c r="G23" s="56"/>
      <c r="H23" s="31" t="str">
        <f t="shared" si="0"/>
        <v/>
      </c>
      <c r="I23" s="36"/>
      <c r="L23" s="7"/>
    </row>
    <row r="24" spans="1:12" s="8" customFormat="1" ht="10.9">
      <c r="A24" s="74">
        <v>10</v>
      </c>
      <c r="B24" s="75"/>
      <c r="C24" s="58" t="s">
        <v>51</v>
      </c>
      <c r="D24" s="30" t="s">
        <v>56</v>
      </c>
      <c r="E24" s="44">
        <v>90</v>
      </c>
      <c r="F24" s="46">
        <v>43.93</v>
      </c>
      <c r="G24" s="56"/>
      <c r="H24" s="31" t="str">
        <f t="shared" si="0"/>
        <v/>
      </c>
      <c r="I24" s="36"/>
      <c r="L24" s="7"/>
    </row>
    <row r="25" spans="1:12" s="8" customFormat="1" ht="21.75">
      <c r="A25" s="74">
        <v>11</v>
      </c>
      <c r="B25" s="75"/>
      <c r="C25" s="58" t="s">
        <v>52</v>
      </c>
      <c r="D25" s="30" t="s">
        <v>56</v>
      </c>
      <c r="E25" s="44">
        <v>125</v>
      </c>
      <c r="F25" s="46">
        <v>3.93</v>
      </c>
      <c r="G25" s="56"/>
      <c r="H25" s="31" t="str">
        <f t="shared" si="0"/>
        <v/>
      </c>
      <c r="I25" s="36"/>
      <c r="L25" s="7"/>
    </row>
    <row r="26" spans="1:12" s="8" customFormat="1" ht="10.9">
      <c r="A26" s="74">
        <v>12</v>
      </c>
      <c r="B26" s="75"/>
      <c r="C26" s="58" t="s">
        <v>53</v>
      </c>
      <c r="D26" s="30" t="s">
        <v>54</v>
      </c>
      <c r="E26" s="44">
        <v>507</v>
      </c>
      <c r="F26" s="46">
        <v>6.56</v>
      </c>
      <c r="G26" s="56"/>
      <c r="H26" s="31" t="str">
        <f t="shared" si="0"/>
        <v/>
      </c>
      <c r="I26" s="36"/>
      <c r="L26" s="7"/>
    </row>
    <row r="27" spans="1:12" s="25" customFormat="1" ht="8.85">
      <c r="A27" s="32"/>
      <c r="B27" s="32"/>
      <c r="F27" s="42"/>
      <c r="G27" s="67" t="s">
        <v>25</v>
      </c>
      <c r="H27" s="68"/>
      <c r="I27" s="37"/>
    </row>
    <row r="28" spans="1:12" ht="14.3" customHeight="1">
      <c r="G28" s="69">
        <f>SUM(H15:H26)</f>
        <v>0</v>
      </c>
      <c r="H28" s="70"/>
      <c r="I28" s="38"/>
    </row>
    <row r="29" spans="1:12" ht="10.9" customHeight="1">
      <c r="H29" s="12"/>
      <c r="I29" s="38"/>
    </row>
    <row r="30" spans="1:12" s="33" customFormat="1" ht="8.85">
      <c r="A30" s="66" t="str">
        <f>" - "&amp;Dados!B24</f>
        <v xml:space="preserve"> - A execução do objeto da presente licitação será realizada junto a Secretaria obedecendo, na íntegra, ao detalhamento do termo de referência (ANEXO II).</v>
      </c>
      <c r="B30" s="66"/>
      <c r="C30" s="66"/>
      <c r="D30" s="66"/>
      <c r="E30" s="66"/>
      <c r="F30" s="66"/>
      <c r="G30" s="66"/>
      <c r="H30" s="66"/>
      <c r="I30" s="39"/>
    </row>
    <row r="31" spans="1:12" s="33" customFormat="1" ht="8.85">
      <c r="A31" s="66" t="str">
        <f>" - "&amp;Dados!B25</f>
        <v xml:space="preserve"> - A administração rejeitará, no todo ou em parte, o fornecimento executado em desacordo com os termos do Edital e seus anexos.</v>
      </c>
      <c r="B31" s="66"/>
      <c r="C31" s="66"/>
      <c r="D31" s="66"/>
      <c r="E31" s="66"/>
      <c r="F31" s="66"/>
      <c r="G31" s="66"/>
      <c r="H31" s="66"/>
      <c r="I31" s="39"/>
    </row>
    <row r="32" spans="1:12" s="33" customFormat="1" ht="12.9" customHeight="1">
      <c r="A32" s="66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32" s="66"/>
      <c r="C32" s="66"/>
      <c r="D32" s="66"/>
      <c r="E32" s="66"/>
      <c r="F32" s="66"/>
      <c r="G32" s="66"/>
      <c r="H32" s="66"/>
      <c r="I32" s="39"/>
    </row>
    <row r="33" spans="1:9" s="25" customFormat="1" ht="8.85">
      <c r="A33" s="66" t="str">
        <f>" - "&amp;Dados!B27</f>
        <v xml:space="preserve"> - Proposta válida por 60 (sessenta) dias</v>
      </c>
      <c r="B33" s="66"/>
      <c r="C33" s="66"/>
      <c r="D33" s="66"/>
      <c r="E33" s="66"/>
      <c r="F33" s="66"/>
      <c r="G33" s="66"/>
      <c r="H33" s="66"/>
      <c r="I33" s="37"/>
    </row>
    <row r="34" spans="1:9">
      <c r="I34" s="40"/>
    </row>
    <row r="35" spans="1:9">
      <c r="I35" s="40"/>
    </row>
    <row r="36" spans="1:9">
      <c r="I36" s="40"/>
    </row>
    <row r="37" spans="1:9">
      <c r="I37" s="40"/>
    </row>
    <row r="38" spans="1:9">
      <c r="I38" s="40"/>
    </row>
    <row r="39" spans="1:9">
      <c r="I39" s="40"/>
    </row>
    <row r="40" spans="1:9" ht="12.75" customHeight="1">
      <c r="C40" s="1"/>
      <c r="H40" s="1"/>
    </row>
    <row r="41" spans="1:9">
      <c r="C41" s="1"/>
      <c r="H41" s="1"/>
    </row>
    <row r="42" spans="1:9">
      <c r="C42" s="1"/>
      <c r="H42" s="1"/>
    </row>
    <row r="43" spans="1:9">
      <c r="C43" s="1"/>
      <c r="H43" s="1"/>
    </row>
    <row r="44" spans="1:9">
      <c r="C44" s="1"/>
      <c r="H44" s="1"/>
    </row>
  </sheetData>
  <sheetProtection password="CE28" sheet="1" objects="1" scenarios="1"/>
  <autoFilter ref="A13:H33">
    <filterColumn colId="1"/>
  </autoFilter>
  <mergeCells count="31">
    <mergeCell ref="A19:B19"/>
    <mergeCell ref="A20:B20"/>
    <mergeCell ref="A26:B26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30:H30"/>
    <mergeCell ref="A31:H31"/>
    <mergeCell ref="A32:H32"/>
    <mergeCell ref="A33:H33"/>
    <mergeCell ref="G27:H27"/>
    <mergeCell ref="G28:H28"/>
    <mergeCell ref="A2:H2"/>
    <mergeCell ref="A3:H3"/>
    <mergeCell ref="A6:H6"/>
    <mergeCell ref="A7:H7"/>
    <mergeCell ref="A4:H4"/>
    <mergeCell ref="A5:H5"/>
    <mergeCell ref="B10:H10"/>
    <mergeCell ref="B11:H11"/>
    <mergeCell ref="B12:C12"/>
    <mergeCell ref="D8:E8"/>
    <mergeCell ref="F8:G8"/>
    <mergeCell ref="E12:H12"/>
  </mergeCells>
  <phoneticPr fontId="0" type="noConversion"/>
  <conditionalFormatting sqref="B10:H10">
    <cfRule type="cellIs" dxfId="11" priority="11" stopIfTrue="1" operator="equal">
      <formula>$K$1</formula>
    </cfRule>
  </conditionalFormatting>
  <conditionalFormatting sqref="E12:H12">
    <cfRule type="cellIs" dxfId="10" priority="26" stopIfTrue="1" operator="equal">
      <formula>$F$1</formula>
    </cfRule>
  </conditionalFormatting>
  <conditionalFormatting sqref="G15:G26">
    <cfRule type="cellIs" dxfId="9" priority="13" stopIfTrue="1" operator="equal">
      <formula>""</formula>
    </cfRule>
  </conditionalFormatting>
  <conditionalFormatting sqref="G27">
    <cfRule type="expression" dxfId="8" priority="3" stopIfTrue="1">
      <formula>IF($K27="Empate",IF(I27=1,TRUE(),FALSE()),FALSE())</formula>
    </cfRule>
    <cfRule type="expression" dxfId="7" priority="4" stopIfTrue="1">
      <formula>IF(I27="&gt;",FALSE(),IF(I27&gt;0,TRUE(),FALSE()))</formula>
    </cfRule>
    <cfRule type="expression" dxfId="6" priority="5" stopIfTrue="1">
      <formula>IF(I27="&gt;",TRUE(),FALSE())</formula>
    </cfRule>
  </conditionalFormatting>
  <conditionalFormatting sqref="G28">
    <cfRule type="expression" dxfId="5" priority="6" stopIfTrue="1">
      <formula>IF($K27="OK",IF(I27=1,TRUE(),FALSE()),FALSE())</formula>
    </cfRule>
    <cfRule type="expression" dxfId="4" priority="7" stopIfTrue="1">
      <formula>IF($K27="Empate",IF(I27=1,TRUE(),FALSE()),FALSE())</formula>
    </cfRule>
    <cfRule type="expression" dxfId="3" priority="8" stopIfTrue="1">
      <formula>IF($K27="Empate",IF(I27=2,TRUE(),FALSE()),FALSE())</formula>
    </cfRule>
  </conditionalFormatting>
  <conditionalFormatting sqref="H15:H26">
    <cfRule type="expression" dxfId="2" priority="27" stopIfTrue="1">
      <formula>IF(ISTEXT(G15),FALSE(),IF(G15&gt;F15,TRUE(),FALSE()))</formula>
    </cfRule>
  </conditionalFormatting>
  <conditionalFormatting sqref="E15:E26">
    <cfRule type="expression" priority="30" stopIfTrue="1">
      <formula>#REF!</formula>
    </cfRule>
  </conditionalFormatting>
  <conditionalFormatting sqref="B11:H11">
    <cfRule type="cellIs" dxfId="1" priority="2" stopIfTrue="1" operator="equal">
      <formula>$K$1</formula>
    </cfRule>
  </conditionalFormatting>
  <conditionalFormatting sqref="B12:C12">
    <cfRule type="cellIs" dxfId="0" priority="1" stopIfTrue="1" operator="equal">
      <formula>$K$1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77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A30" sqref="A30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53" t="s">
        <v>57</v>
      </c>
      <c r="E1" s="4"/>
      <c r="F1" s="4"/>
      <c r="G1" s="4"/>
    </row>
    <row r="2" spans="1:7">
      <c r="A2" s="15" t="s">
        <v>9</v>
      </c>
      <c r="B2" s="53" t="s">
        <v>58</v>
      </c>
      <c r="E2" s="4"/>
      <c r="F2" s="4"/>
      <c r="G2" s="4"/>
    </row>
    <row r="3" spans="1:7">
      <c r="A3" s="15" t="s">
        <v>10</v>
      </c>
      <c r="B3" s="53" t="s">
        <v>59</v>
      </c>
      <c r="C3" s="5"/>
      <c r="E3" s="49"/>
      <c r="F3" s="4"/>
      <c r="G3" s="4"/>
    </row>
    <row r="4" spans="1:7">
      <c r="A4" s="15" t="s">
        <v>11</v>
      </c>
      <c r="B4" s="53" t="s">
        <v>60</v>
      </c>
      <c r="C4" s="5"/>
      <c r="E4" s="49"/>
      <c r="F4" s="4"/>
      <c r="G4" s="4"/>
    </row>
    <row r="5" spans="1:7">
      <c r="A5" s="15"/>
      <c r="B5" s="53" t="s">
        <v>61</v>
      </c>
      <c r="C5" s="5"/>
      <c r="E5" s="49"/>
      <c r="F5" s="4"/>
      <c r="G5" s="4"/>
    </row>
    <row r="6" spans="1:7">
      <c r="A6" s="15" t="s">
        <v>12</v>
      </c>
      <c r="B6" s="53" t="s">
        <v>34</v>
      </c>
      <c r="C6" s="5"/>
      <c r="E6" s="49"/>
      <c r="F6" s="4"/>
      <c r="G6" s="4"/>
    </row>
    <row r="7" spans="1:7">
      <c r="A7" s="15" t="s">
        <v>28</v>
      </c>
      <c r="B7" s="54" t="s">
        <v>35</v>
      </c>
      <c r="C7" s="5"/>
      <c r="E7" s="49"/>
      <c r="F7" s="4"/>
      <c r="G7" s="4"/>
    </row>
    <row r="8" spans="1:7">
      <c r="A8" s="15" t="s">
        <v>13</v>
      </c>
      <c r="B8" s="53" t="s">
        <v>40</v>
      </c>
      <c r="C8" s="5"/>
      <c r="E8" s="49"/>
      <c r="F8" s="4"/>
      <c r="G8" s="4"/>
    </row>
    <row r="9" spans="1:7">
      <c r="A9" s="23" t="s">
        <v>21</v>
      </c>
      <c r="B9" s="43">
        <v>37007.019999999997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18</v>
      </c>
      <c r="E13" s="4"/>
      <c r="F13" s="4"/>
      <c r="G13" s="4"/>
    </row>
    <row r="14" spans="1:7">
      <c r="A14" s="17" t="s">
        <v>22</v>
      </c>
      <c r="E14" s="4"/>
      <c r="F14" s="4"/>
      <c r="G14" s="4"/>
    </row>
    <row r="15" spans="1:7">
      <c r="A15" s="51" t="s">
        <v>30</v>
      </c>
      <c r="E15" s="4"/>
      <c r="F15" s="4"/>
      <c r="G15" s="4"/>
    </row>
    <row r="16" spans="1:7">
      <c r="A16" s="51" t="s">
        <v>31</v>
      </c>
      <c r="E16" s="4"/>
      <c r="F16" s="4"/>
      <c r="G16" s="4"/>
    </row>
    <row r="17" spans="1:256">
      <c r="A17" s="51" t="s">
        <v>32</v>
      </c>
      <c r="B17" s="22"/>
      <c r="E17" s="22"/>
      <c r="F17" s="4"/>
      <c r="G17" s="4"/>
    </row>
    <row r="18" spans="1:256" s="21" customFormat="1">
      <c r="A18" s="20" t="s">
        <v>19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 ht="64.55">
      <c r="A19" s="20" t="s">
        <v>20</v>
      </c>
      <c r="B19" s="55" t="s">
        <v>62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22"/>
      <c r="E20" s="4"/>
      <c r="F20" s="22"/>
      <c r="G20" s="22"/>
    </row>
    <row r="21" spans="1:256">
      <c r="B21" s="22"/>
      <c r="E21" s="48"/>
      <c r="F21" s="22"/>
      <c r="G21" s="22"/>
    </row>
    <row r="22" spans="1:256"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38</v>
      </c>
      <c r="D24" s="57"/>
      <c r="E24" s="4"/>
      <c r="F24" s="4"/>
      <c r="G24" s="48"/>
    </row>
    <row r="25" spans="1:256" ht="25.85">
      <c r="A25" s="19" t="s">
        <v>15</v>
      </c>
      <c r="B25" s="60" t="s">
        <v>33</v>
      </c>
      <c r="D25" s="57"/>
      <c r="E25" s="4"/>
      <c r="F25" s="4"/>
      <c r="G25" s="48"/>
    </row>
    <row r="26" spans="1:256" ht="38.75">
      <c r="A26" s="19" t="s">
        <v>16</v>
      </c>
      <c r="B26" s="55" t="s">
        <v>36</v>
      </c>
      <c r="C26" s="9"/>
      <c r="E26" s="4"/>
      <c r="F26" s="4"/>
      <c r="G26" s="48"/>
    </row>
    <row r="27" spans="1:256" ht="25.85">
      <c r="A27" s="19" t="s">
        <v>17</v>
      </c>
      <c r="B27" s="60" t="s">
        <v>26</v>
      </c>
      <c r="E27" s="4"/>
      <c r="F27" s="4"/>
      <c r="G27" s="48"/>
    </row>
    <row r="28" spans="1:256">
      <c r="A28" s="19" t="s">
        <v>29</v>
      </c>
      <c r="B28" s="55"/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2024-10-16T17:31:23Z</cp:lastPrinted>
  <dcterms:created xsi:type="dcterms:W3CDTF">2006-04-18T17:38:46Z</dcterms:created>
  <dcterms:modified xsi:type="dcterms:W3CDTF">2024-10-16T17:34:57Z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